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andana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Font="1" applyNumberForma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>
        <f>IFERROR(__xludf.DUMMYFUNCTION("query(Sheet21!A:AI, "" select * where H contains 'Vandana' or H contains 'vandana' "" )"),44496.48809907408)</f>
        <v>44496.4881</v>
      </c>
      <c r="B1" s="2" t="str">
        <f>IFERROR(__xludf.DUMMYFUNCTION("""COMPUTED_VALUE"""),"ritudiwakar8@gmail.com")</f>
        <v>ritudiwakar8@gmail.com</v>
      </c>
      <c r="C1" s="2" t="str">
        <f>IFERROR(__xludf.DUMMYFUNCTION("""COMPUTED_VALUE"""),"Ritu")</f>
        <v>Ritu</v>
      </c>
      <c r="D1" s="2" t="str">
        <f>IFERROR(__xludf.DUMMYFUNCTION("""COMPUTED_VALUE"""),"III Year")</f>
        <v>III Year</v>
      </c>
      <c r="E1" s="2" t="str">
        <f>IFERROR(__xludf.DUMMYFUNCTION("""COMPUTED_VALUE"""),"B.A (P)")</f>
        <v>B.A (P)</v>
      </c>
      <c r="F1" s="2" t="str">
        <f>IFERROR(__xludf.DUMMYFUNCTION("""COMPUTED_VALUE"""),"Shyama prasad mukherji college for women")</f>
        <v>Shyama prasad mukherji college for women</v>
      </c>
      <c r="G1" s="2">
        <f>IFERROR(__xludf.DUMMYFUNCTION("""COMPUTED_VALUE"""),9.305056524E9)</f>
        <v>9305056524</v>
      </c>
      <c r="H1" s="2" t="str">
        <f>IFERROR(__xludf.DUMMYFUNCTION("""COMPUTED_VALUE"""),"Vandana")</f>
        <v>Vandana</v>
      </c>
      <c r="I1" s="2" t="str">
        <f>IFERROR(__xludf.DUMMYFUNCTION("""COMPUTED_VALUE"""),"More than 5 hours")</f>
        <v>More than 5 hours</v>
      </c>
      <c r="J1" s="2" t="str">
        <f>IFERROR(__xludf.DUMMYFUNCTION("""COMPUTED_VALUE"""),"Other")</f>
        <v>Other</v>
      </c>
      <c r="K1" s="2" t="str">
        <f>IFERROR(__xludf.DUMMYFUNCTION("""COMPUTED_VALUE"""),"Network related disruptions")</f>
        <v>Network related disruptions</v>
      </c>
      <c r="L1" s="2">
        <f>IFERROR(__xludf.DUMMYFUNCTION("""COMPUTED_VALUE"""),5.0)</f>
        <v>5</v>
      </c>
      <c r="M1" s="2" t="str">
        <f>IFERROR(__xludf.DUMMYFUNCTION("""COMPUTED_VALUE"""),"Offline")</f>
        <v>Offline</v>
      </c>
      <c r="N1" s="2" t="str">
        <f>IFERROR(__xludf.DUMMYFUNCTION("""COMPUTED_VALUE"""),"Not Satisfactory")</f>
        <v>Not Satisfactory</v>
      </c>
      <c r="O1" s="2" t="str">
        <f>IFERROR(__xludf.DUMMYFUNCTION("""COMPUTED_VALUE"""),"No")</f>
        <v>No</v>
      </c>
      <c r="P1" s="2" t="str">
        <f>IFERROR(__xludf.DUMMYFUNCTION("""COMPUTED_VALUE"""),"Yes")</f>
        <v>Yes</v>
      </c>
      <c r="Q1" s="2" t="str">
        <f>IFERROR(__xludf.DUMMYFUNCTION("""COMPUTED_VALUE"""),"Yes")</f>
        <v>Yes</v>
      </c>
      <c r="R1" s="2" t="str">
        <f>IFERROR(__xludf.DUMMYFUNCTION("""COMPUTED_VALUE"""),"No")</f>
        <v>No</v>
      </c>
      <c r="S1" s="2" t="str">
        <f>IFERROR(__xludf.DUMMYFUNCTION("""COMPUTED_VALUE"""),"Yes")</f>
        <v>Yes</v>
      </c>
      <c r="T1" s="2" t="str">
        <f>IFERROR(__xludf.DUMMYFUNCTION("""COMPUTED_VALUE"""),"Online")</f>
        <v>Online</v>
      </c>
      <c r="U1" s="2" t="str">
        <f>IFERROR(__xludf.DUMMYFUNCTION("""COMPUTED_VALUE"""),"No")</f>
        <v>No</v>
      </c>
      <c r="V1" s="2" t="str">
        <f>IFERROR(__xludf.DUMMYFUNCTION("""COMPUTED_VALUE"""),"Yes")</f>
        <v>Yes</v>
      </c>
      <c r="W1" s="2" t="str">
        <f>IFERROR(__xludf.DUMMYFUNCTION("""COMPUTED_VALUE"""),"Do more interaction with teachers")</f>
        <v>Do more interaction with teachers</v>
      </c>
      <c r="X1" s="2" t="str">
        <f>IFERROR(__xludf.DUMMYFUNCTION("""COMPUTED_VALUE"""),"Yes")</f>
        <v>Yes</v>
      </c>
      <c r="Y1" s="2" t="str">
        <f>IFERROR(__xludf.DUMMYFUNCTION("""COMPUTED_VALUE"""),"None")</f>
        <v>None</v>
      </c>
      <c r="Z1" s="2" t="str">
        <f>IFERROR(__xludf.DUMMYFUNCTION("""COMPUTED_VALUE"""),"Exercise ")</f>
        <v>Exercise </v>
      </c>
      <c r="AA1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1" s="2" t="str">
        <f>IFERROR(__xludf.DUMMYFUNCTION("""COMPUTED_VALUE"""),"None")</f>
        <v>None</v>
      </c>
      <c r="AC1" s="2" t="str">
        <f>IFERROR(__xludf.DUMMYFUNCTION("""COMPUTED_VALUE"""),"First Dose")</f>
        <v>First Dose</v>
      </c>
      <c r="AD1" s="2"/>
      <c r="AE1" s="2"/>
      <c r="AF1" s="2"/>
      <c r="AG1" s="2"/>
      <c r="AH1" s="2"/>
      <c r="AI1" s="2"/>
    </row>
    <row r="2">
      <c r="A2" s="1">
        <f>IFERROR(__xludf.DUMMYFUNCTION("""COMPUTED_VALUE"""),44496.500042175925)</f>
        <v>44496.50004</v>
      </c>
      <c r="B2" s="2" t="str">
        <f>IFERROR(__xludf.DUMMYFUNCTION("""COMPUTED_VALUE"""),"gocpreeti@gmail.com")</f>
        <v>gocpreeti@gmail.com</v>
      </c>
      <c r="C2" s="2" t="str">
        <f>IFERROR(__xludf.DUMMYFUNCTION("""COMPUTED_VALUE"""),"Preeti")</f>
        <v>Preeti</v>
      </c>
      <c r="D2" s="2" t="str">
        <f>IFERROR(__xludf.DUMMYFUNCTION("""COMPUTED_VALUE"""),"III Year")</f>
        <v>III Year</v>
      </c>
      <c r="E2" s="2" t="str">
        <f>IFERROR(__xludf.DUMMYFUNCTION("""COMPUTED_VALUE"""),"B.A (P)")</f>
        <v>B.A (P)</v>
      </c>
      <c r="F2" s="2" t="str">
        <f>IFERROR(__xludf.DUMMYFUNCTION("""COMPUTED_VALUE"""),"19/1413")</f>
        <v>19/1413</v>
      </c>
      <c r="G2" s="2">
        <f>IFERROR(__xludf.DUMMYFUNCTION("""COMPUTED_VALUE"""),9.718608766E9)</f>
        <v>9718608766</v>
      </c>
      <c r="H2" s="2" t="str">
        <f>IFERROR(__xludf.DUMMYFUNCTION("""COMPUTED_VALUE"""),"Dr. Vandana mam")</f>
        <v>Dr. Vandana mam</v>
      </c>
      <c r="I2" s="2" t="str">
        <f>IFERROR(__xludf.DUMMYFUNCTION("""COMPUTED_VALUE"""),"More than 5 hours")</f>
        <v>More than 5 hours</v>
      </c>
      <c r="J2" s="2" t="str">
        <f>IFERROR(__xludf.DUMMYFUNCTION("""COMPUTED_VALUE"""),"Time saved in travelling, Other")</f>
        <v>Time saved in travelling, Other</v>
      </c>
      <c r="K2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2" s="2">
        <f>IFERROR(__xludf.DUMMYFUNCTION("""COMPUTED_VALUE"""),6.0)</f>
        <v>6</v>
      </c>
      <c r="M2" s="2" t="str">
        <f>IFERROR(__xludf.DUMMYFUNCTION("""COMPUTED_VALUE"""),"Online")</f>
        <v>Online</v>
      </c>
      <c r="N2" s="2" t="str">
        <f>IFERROR(__xludf.DUMMYFUNCTION("""COMPUTED_VALUE"""),"Compulsion due to pandemic")</f>
        <v>Compulsion due to pandemic</v>
      </c>
      <c r="O2" s="2" t="str">
        <f>IFERROR(__xludf.DUMMYFUNCTION("""COMPUTED_VALUE"""),"Yes")</f>
        <v>Yes</v>
      </c>
      <c r="P2" s="2" t="str">
        <f>IFERROR(__xludf.DUMMYFUNCTION("""COMPUTED_VALUE"""),"Yes")</f>
        <v>Yes</v>
      </c>
      <c r="Q2" s="2" t="str">
        <f>IFERROR(__xludf.DUMMYFUNCTION("""COMPUTED_VALUE"""),"Yes")</f>
        <v>Yes</v>
      </c>
      <c r="R2" s="2" t="str">
        <f>IFERROR(__xludf.DUMMYFUNCTION("""COMPUTED_VALUE"""),"Yes")</f>
        <v>Yes</v>
      </c>
      <c r="S2" s="2" t="str">
        <f>IFERROR(__xludf.DUMMYFUNCTION("""COMPUTED_VALUE"""),"Yes")</f>
        <v>Yes</v>
      </c>
      <c r="T2" s="2" t="str">
        <f>IFERROR(__xludf.DUMMYFUNCTION("""COMPUTED_VALUE"""),"Online")</f>
        <v>Online</v>
      </c>
      <c r="U2" s="2" t="str">
        <f>IFERROR(__xludf.DUMMYFUNCTION("""COMPUTED_VALUE"""),"No")</f>
        <v>No</v>
      </c>
      <c r="V2" s="2" t="str">
        <f>IFERROR(__xludf.DUMMYFUNCTION("""COMPUTED_VALUE"""),"No")</f>
        <v>No</v>
      </c>
      <c r="W2" s="2" t="str">
        <f>IFERROR(__xludf.DUMMYFUNCTION("""COMPUTED_VALUE"""),"No")</f>
        <v>No</v>
      </c>
      <c r="X2" s="2" t="str">
        <f>IFERROR(__xludf.DUMMYFUNCTION("""COMPUTED_VALUE"""),"Yes")</f>
        <v>Yes</v>
      </c>
      <c r="Y2" s="2" t="str">
        <f>IFERROR(__xludf.DUMMYFUNCTION("""COMPUTED_VALUE"""),"None")</f>
        <v>None</v>
      </c>
      <c r="Z2" s="2" t="str">
        <f>IFERROR(__xludf.DUMMYFUNCTION("""COMPUTED_VALUE"""),"Nothing")</f>
        <v>Nothing</v>
      </c>
      <c r="AA2" s="2" t="str">
        <f>IFERROR(__xludf.DUMMYFUNCTION("""COMPUTED_VALUE"""),"None")</f>
        <v>None</v>
      </c>
      <c r="AB2" s="2" t="str">
        <f>IFERROR(__xludf.DUMMYFUNCTION("""COMPUTED_VALUE"""),"Mild: Symptoms effectively managed at home")</f>
        <v>Mild: Symptoms effectively managed at home</v>
      </c>
      <c r="AC2" s="2" t="str">
        <f>IFERROR(__xludf.DUMMYFUNCTION("""COMPUTED_VALUE"""),"First Dose")</f>
        <v>First Dose</v>
      </c>
      <c r="AD2" s="2"/>
      <c r="AE2" s="2"/>
      <c r="AF2" s="2"/>
      <c r="AG2" s="2"/>
      <c r="AH2" s="2"/>
      <c r="AI2" s="2"/>
    </row>
    <row r="3">
      <c r="A3" s="1">
        <f>IFERROR(__xludf.DUMMYFUNCTION("""COMPUTED_VALUE"""),44496.500056053235)</f>
        <v>44496.50006</v>
      </c>
      <c r="B3" s="2" t="str">
        <f>IFERROR(__xludf.DUMMYFUNCTION("""COMPUTED_VALUE"""),"urvikamaurya05@gmail.com")</f>
        <v>urvikamaurya05@gmail.com</v>
      </c>
      <c r="C3" s="2" t="str">
        <f>IFERROR(__xludf.DUMMYFUNCTION("""COMPUTED_VALUE"""),"URVIKA")</f>
        <v>URVIKA</v>
      </c>
      <c r="D3" s="2" t="str">
        <f>IFERROR(__xludf.DUMMYFUNCTION("""COMPUTED_VALUE"""),"III Year")</f>
        <v>III Year</v>
      </c>
      <c r="E3" s="2" t="str">
        <f>IFERROR(__xludf.DUMMYFUNCTION("""COMPUTED_VALUE"""),"B.A (P)")</f>
        <v>B.A (P)</v>
      </c>
      <c r="F3" s="2" t="str">
        <f>IFERROR(__xludf.DUMMYFUNCTION("""COMPUTED_VALUE"""),"19/1139")</f>
        <v>19/1139</v>
      </c>
      <c r="G3" s="2">
        <f>IFERROR(__xludf.DUMMYFUNCTION("""COMPUTED_VALUE"""),7.303372321E9)</f>
        <v>7303372321</v>
      </c>
      <c r="H3" s="2" t="str">
        <f>IFERROR(__xludf.DUMMYFUNCTION("""COMPUTED_VALUE"""),"Dr. Vandana Mam")</f>
        <v>Dr. Vandana Mam</v>
      </c>
      <c r="I3" s="2" t="str">
        <f>IFERROR(__xludf.DUMMYFUNCTION("""COMPUTED_VALUE"""),"More than 5 hours")</f>
        <v>More than 5 hours</v>
      </c>
      <c r="J3" s="2" t="str">
        <f>IFERROR(__xludf.DUMMYFUNCTION("""COMPUTED_VALUE"""),"Time saved in travelling")</f>
        <v>Time saved in travelling</v>
      </c>
      <c r="K3" s="2" t="str">
        <f>IFERROR(__xludf.DUMMYFUNCTION("""COMPUTED_VALUE"""),"Network related disruptions")</f>
        <v>Network related disruptions</v>
      </c>
      <c r="L3" s="2">
        <f>IFERROR(__xludf.DUMMYFUNCTION("""COMPUTED_VALUE"""),6.0)</f>
        <v>6</v>
      </c>
      <c r="M3" s="2" t="str">
        <f>IFERROR(__xludf.DUMMYFUNCTION("""COMPUTED_VALUE"""),"Blended Learning (both)")</f>
        <v>Blended Learning (both)</v>
      </c>
      <c r="N3" s="2" t="str">
        <f>IFERROR(__xludf.DUMMYFUNCTION("""COMPUTED_VALUE"""),"Satisfactory")</f>
        <v>Satisfactory</v>
      </c>
      <c r="O3" s="2" t="str">
        <f>IFERROR(__xludf.DUMMYFUNCTION("""COMPUTED_VALUE"""),"Yes")</f>
        <v>Yes</v>
      </c>
      <c r="P3" s="2" t="str">
        <f>IFERROR(__xludf.DUMMYFUNCTION("""COMPUTED_VALUE"""),"Yes")</f>
        <v>Yes</v>
      </c>
      <c r="Q3" s="2" t="str">
        <f>IFERROR(__xludf.DUMMYFUNCTION("""COMPUTED_VALUE"""),"Yes")</f>
        <v>Yes</v>
      </c>
      <c r="R3" s="2" t="str">
        <f>IFERROR(__xludf.DUMMYFUNCTION("""COMPUTED_VALUE"""),"Yes")</f>
        <v>Yes</v>
      </c>
      <c r="S3" s="2" t="str">
        <f>IFERROR(__xludf.DUMMYFUNCTION("""COMPUTED_VALUE"""),"Yes")</f>
        <v>Yes</v>
      </c>
      <c r="T3" s="2" t="str">
        <f>IFERROR(__xludf.DUMMYFUNCTION("""COMPUTED_VALUE"""),"Online")</f>
        <v>Online</v>
      </c>
      <c r="U3" s="2" t="str">
        <f>IFERROR(__xludf.DUMMYFUNCTION("""COMPUTED_VALUE"""),"No")</f>
        <v>No</v>
      </c>
      <c r="V3" s="2" t="str">
        <f>IFERROR(__xludf.DUMMYFUNCTION("""COMPUTED_VALUE"""),"No")</f>
        <v>No</v>
      </c>
      <c r="W3" s="2" t="str">
        <f>IFERROR(__xludf.DUMMYFUNCTION("""COMPUTED_VALUE"""),"We talked eachother to get out the stress.")</f>
        <v>We talked eachother to get out the stress.</v>
      </c>
      <c r="X3" s="2" t="str">
        <f>IFERROR(__xludf.DUMMYFUNCTION("""COMPUTED_VALUE"""),"No")</f>
        <v>No</v>
      </c>
      <c r="Y3" s="2" t="str">
        <f>IFERROR(__xludf.DUMMYFUNCTION("""COMPUTED_VALUE"""),"None")</f>
        <v>None</v>
      </c>
      <c r="Z3" s="2" t="str">
        <f>IFERROR(__xludf.DUMMYFUNCTION("""COMPUTED_VALUE"""),"Read motivational quotes.")</f>
        <v>Read motivational quotes.</v>
      </c>
      <c r="AA3" s="2" t="str">
        <f>IFERROR(__xludf.DUMMYFUNCTION("""COMPUTED_VALUE"""),"None")</f>
        <v>None</v>
      </c>
      <c r="AB3" s="2" t="str">
        <f>IFERROR(__xludf.DUMMYFUNCTION("""COMPUTED_VALUE"""),"None")</f>
        <v>None</v>
      </c>
      <c r="AC3" s="2" t="str">
        <f>IFERROR(__xludf.DUMMYFUNCTION("""COMPUTED_VALUE"""),"First Dose")</f>
        <v>First Dose</v>
      </c>
      <c r="AD3" s="2"/>
      <c r="AE3" s="2"/>
      <c r="AF3" s="2"/>
      <c r="AG3" s="2"/>
      <c r="AH3" s="2"/>
      <c r="AI3" s="2"/>
    </row>
    <row r="4">
      <c r="A4" s="1">
        <f>IFERROR(__xludf.DUMMYFUNCTION("""COMPUTED_VALUE"""),44496.50030684027)</f>
        <v>44496.50031</v>
      </c>
      <c r="B4" s="2" t="str">
        <f>IFERROR(__xludf.DUMMYFUNCTION("""COMPUTED_VALUE"""),"garimashokeen2610@gmail.com")</f>
        <v>garimashokeen2610@gmail.com</v>
      </c>
      <c r="C4" s="2" t="str">
        <f>IFERROR(__xludf.DUMMYFUNCTION("""COMPUTED_VALUE"""),"Garima Shokeen")</f>
        <v>Garima Shokeen</v>
      </c>
      <c r="D4" s="2" t="str">
        <f>IFERROR(__xludf.DUMMYFUNCTION("""COMPUTED_VALUE"""),"III Year")</f>
        <v>III Year</v>
      </c>
      <c r="E4" s="2" t="str">
        <f>IFERROR(__xludf.DUMMYFUNCTION("""COMPUTED_VALUE"""),"B.A (P)")</f>
        <v>B.A (P)</v>
      </c>
      <c r="F4" s="2" t="str">
        <f>IFERROR(__xludf.DUMMYFUNCTION("""COMPUTED_VALUE"""),"19/1119")</f>
        <v>19/1119</v>
      </c>
      <c r="G4" s="2"/>
      <c r="H4" s="2" t="str">
        <f>IFERROR(__xludf.DUMMYFUNCTION("""COMPUTED_VALUE"""),"Dr Vandana")</f>
        <v>Dr Vandana</v>
      </c>
      <c r="I4" s="2" t="str">
        <f>IFERROR(__xludf.DUMMYFUNCTION("""COMPUTED_VALUE"""),"More than 5 hours")</f>
        <v>More than 5 hours</v>
      </c>
      <c r="J4" s="2" t="str">
        <f>IFERROR(__xludf.DUMMYFUNCTION("""COMPUTED_VALUE"""),"Time saved in travelling, Other")</f>
        <v>Time saved in travelling, Other</v>
      </c>
      <c r="K4" s="2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L4" s="2">
        <f>IFERROR(__xludf.DUMMYFUNCTION("""COMPUTED_VALUE"""),5.0)</f>
        <v>5</v>
      </c>
      <c r="M4" s="2" t="str">
        <f>IFERROR(__xludf.DUMMYFUNCTION("""COMPUTED_VALUE"""),"Offline")</f>
        <v>Offline</v>
      </c>
      <c r="N4" s="2" t="str">
        <f>IFERROR(__xludf.DUMMYFUNCTION("""COMPUTED_VALUE"""),"Compulsion due to pandemic")</f>
        <v>Compulsion due to pandemic</v>
      </c>
      <c r="O4" s="2" t="str">
        <f>IFERROR(__xludf.DUMMYFUNCTION("""COMPUTED_VALUE"""),"Yes")</f>
        <v>Yes</v>
      </c>
      <c r="P4" s="2" t="str">
        <f>IFERROR(__xludf.DUMMYFUNCTION("""COMPUTED_VALUE"""),"No")</f>
        <v>No</v>
      </c>
      <c r="Q4" s="2" t="str">
        <f>IFERROR(__xludf.DUMMYFUNCTION("""COMPUTED_VALUE"""),"Yes")</f>
        <v>Yes</v>
      </c>
      <c r="R4" s="2" t="str">
        <f>IFERROR(__xludf.DUMMYFUNCTION("""COMPUTED_VALUE"""),"No")</f>
        <v>No</v>
      </c>
      <c r="S4" s="2" t="str">
        <f>IFERROR(__xludf.DUMMYFUNCTION("""COMPUTED_VALUE"""),"Yes")</f>
        <v>Yes</v>
      </c>
      <c r="T4" s="2" t="str">
        <f>IFERROR(__xludf.DUMMYFUNCTION("""COMPUTED_VALUE"""),"Online")</f>
        <v>Online</v>
      </c>
      <c r="U4" s="2" t="str">
        <f>IFERROR(__xludf.DUMMYFUNCTION("""COMPUTED_VALUE"""),"No")</f>
        <v>No</v>
      </c>
      <c r="V4" s="2" t="str">
        <f>IFERROR(__xludf.DUMMYFUNCTION("""COMPUTED_VALUE"""),"Yes")</f>
        <v>Yes</v>
      </c>
      <c r="W4" s="2" t="str">
        <f>IFERROR(__xludf.DUMMYFUNCTION("""COMPUTED_VALUE"""),"We can talk and discuss our prblm")</f>
        <v>We can talk and discuss our prblm</v>
      </c>
      <c r="X4" s="2" t="str">
        <f>IFERROR(__xludf.DUMMYFUNCTION("""COMPUTED_VALUE"""),"Yes")</f>
        <v>Yes</v>
      </c>
      <c r="Y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4" s="2" t="str">
        <f>IFERROR(__xludf.DUMMYFUNCTION("""COMPUTED_VALUE"""),"Watching movies and doing meditation and exercise ")</f>
        <v>Watching movies and doing meditation and exercise </v>
      </c>
      <c r="AA4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4" s="2" t="str">
        <f>IFERROR(__xludf.DUMMYFUNCTION("""COMPUTED_VALUE"""),"Mild: Symptoms effectively managed at home")</f>
        <v>Mild: Symptoms effectively managed at home</v>
      </c>
      <c r="AC4" s="2" t="str">
        <f>IFERROR(__xludf.DUMMYFUNCTION("""COMPUTED_VALUE"""),"Second Dose")</f>
        <v>Second Dose</v>
      </c>
      <c r="AD4" s="2"/>
      <c r="AE4" s="2"/>
      <c r="AF4" s="2"/>
      <c r="AG4" s="2"/>
      <c r="AH4" s="2"/>
      <c r="AI4" s="2"/>
    </row>
    <row r="5">
      <c r="A5" s="1">
        <f>IFERROR(__xludf.DUMMYFUNCTION("""COMPUTED_VALUE"""),44496.500363784726)</f>
        <v>44496.50036</v>
      </c>
      <c r="B5" s="2" t="str">
        <f>IFERROR(__xludf.DUMMYFUNCTION("""COMPUTED_VALUE"""),"wahidakhan2003@gamil.com")</f>
        <v>wahidakhan2003@gamil.com</v>
      </c>
      <c r="C5" s="2" t="str">
        <f>IFERROR(__xludf.DUMMYFUNCTION("""COMPUTED_VALUE"""),"Wahida khatoon")</f>
        <v>Wahida khatoon</v>
      </c>
      <c r="D5" s="2" t="str">
        <f>IFERROR(__xludf.DUMMYFUNCTION("""COMPUTED_VALUE"""),"III Year")</f>
        <v>III Year</v>
      </c>
      <c r="E5" s="2" t="str">
        <f>IFERROR(__xludf.DUMMYFUNCTION("""COMPUTED_VALUE"""),"B.A (P)")</f>
        <v>B.A (P)</v>
      </c>
      <c r="F5" s="2" t="str">
        <f>IFERROR(__xludf.DUMMYFUNCTION("""COMPUTED_VALUE"""),"19/0846")</f>
        <v>19/0846</v>
      </c>
      <c r="G5" s="2">
        <f>IFERROR(__xludf.DUMMYFUNCTION("""COMPUTED_VALUE"""),7.669609592E9)</f>
        <v>7669609592</v>
      </c>
      <c r="H5" s="2" t="str">
        <f>IFERROR(__xludf.DUMMYFUNCTION("""COMPUTED_VALUE"""),"Dr vandana")</f>
        <v>Dr vandana</v>
      </c>
      <c r="I5" s="2" t="str">
        <f>IFERROR(__xludf.DUMMYFUNCTION("""COMPUTED_VALUE"""),"More than 5 hours")</f>
        <v>More than 5 hours</v>
      </c>
      <c r="J5" s="2" t="str">
        <f>IFERROR(__xludf.DUMMYFUNCTION("""COMPUTED_VALUE"""),"Time saved in travelling")</f>
        <v>Time saved in travelling</v>
      </c>
      <c r="K5" s="2" t="str">
        <f>IFERROR(__xludf.DUMMYFUNCTION("""COMPUTED_VALUE"""),"Students are sometimes less involved/engaged (leave the class in between)")</f>
        <v>Students are sometimes less involved/engaged (leave the class in between)</v>
      </c>
      <c r="L5" s="2">
        <f>IFERROR(__xludf.DUMMYFUNCTION("""COMPUTED_VALUE"""),7.0)</f>
        <v>7</v>
      </c>
      <c r="M5" s="2" t="str">
        <f>IFERROR(__xludf.DUMMYFUNCTION("""COMPUTED_VALUE"""),"Online")</f>
        <v>Online</v>
      </c>
      <c r="N5" s="2" t="str">
        <f>IFERROR(__xludf.DUMMYFUNCTION("""COMPUTED_VALUE"""),"Compulsion due to pandemic")</f>
        <v>Compulsion due to pandemic</v>
      </c>
      <c r="O5" s="2" t="str">
        <f>IFERROR(__xludf.DUMMYFUNCTION("""COMPUTED_VALUE"""),"Yes")</f>
        <v>Yes</v>
      </c>
      <c r="P5" s="2" t="str">
        <f>IFERROR(__xludf.DUMMYFUNCTION("""COMPUTED_VALUE"""),"No")</f>
        <v>No</v>
      </c>
      <c r="Q5" s="2" t="str">
        <f>IFERROR(__xludf.DUMMYFUNCTION("""COMPUTED_VALUE"""),"Yes")</f>
        <v>Yes</v>
      </c>
      <c r="R5" s="2" t="str">
        <f>IFERROR(__xludf.DUMMYFUNCTION("""COMPUTED_VALUE"""),"Yes")</f>
        <v>Yes</v>
      </c>
      <c r="S5" s="2" t="str">
        <f>IFERROR(__xludf.DUMMYFUNCTION("""COMPUTED_VALUE"""),"Yes")</f>
        <v>Yes</v>
      </c>
      <c r="T5" s="2" t="str">
        <f>IFERROR(__xludf.DUMMYFUNCTION("""COMPUTED_VALUE"""),"Online")</f>
        <v>Online</v>
      </c>
      <c r="U5" s="2" t="str">
        <f>IFERROR(__xludf.DUMMYFUNCTION("""COMPUTED_VALUE"""),"No")</f>
        <v>No</v>
      </c>
      <c r="V5" s="2" t="str">
        <f>IFERROR(__xludf.DUMMYFUNCTION("""COMPUTED_VALUE"""),"College m hindi wale baccho ko hindi m koi bhi samagri nahi milti h to ye problm h")</f>
        <v>College m hindi wale baccho ko hindi m koi bhi samagri nahi milti h to ye problm h</v>
      </c>
      <c r="W5" s="2" t="str">
        <f>IFERROR(__xludf.DUMMYFUNCTION("""COMPUTED_VALUE"""),"Kuch nahi")</f>
        <v>Kuch nahi</v>
      </c>
      <c r="X5" s="2" t="str">
        <f>IFERROR(__xludf.DUMMYFUNCTION("""COMPUTED_VALUE"""),"Yes ")</f>
        <v>Yes </v>
      </c>
      <c r="Y5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5" s="2" t="str">
        <f>IFERROR(__xludf.DUMMYFUNCTION("""COMPUTED_VALUE"""),"College open hona chahiye")</f>
        <v>College open hona chahiye</v>
      </c>
      <c r="AA5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5" s="2" t="str">
        <f>IFERROR(__xludf.DUMMYFUNCTION("""COMPUTED_VALUE"""),"Mild: Symptoms effectively managed at home")</f>
        <v>Mild: Symptoms effectively managed at home</v>
      </c>
      <c r="AC5" s="2" t="str">
        <f>IFERROR(__xludf.DUMMYFUNCTION("""COMPUTED_VALUE"""),"First Dose")</f>
        <v>First Dose</v>
      </c>
      <c r="AD5" s="2"/>
      <c r="AE5" s="2"/>
      <c r="AF5" s="2"/>
      <c r="AG5" s="2"/>
      <c r="AH5" s="2"/>
      <c r="AI5" s="2"/>
    </row>
    <row r="6">
      <c r="A6" s="1">
        <f>IFERROR(__xludf.DUMMYFUNCTION("""COMPUTED_VALUE"""),44496.50062100695)</f>
        <v>44496.50062</v>
      </c>
      <c r="B6" s="2" t="str">
        <f>IFERROR(__xludf.DUMMYFUNCTION("""COMPUTED_VALUE"""),"ishikapahadiya635@gmail.com")</f>
        <v>ishikapahadiya635@gmail.com</v>
      </c>
      <c r="C6" s="2" t="str">
        <f>IFERROR(__xludf.DUMMYFUNCTION("""COMPUTED_VALUE"""),"Rishika ")</f>
        <v>Rishika </v>
      </c>
      <c r="D6" s="2" t="str">
        <f>IFERROR(__xludf.DUMMYFUNCTION("""COMPUTED_VALUE"""),"III Year")</f>
        <v>III Year</v>
      </c>
      <c r="E6" s="2" t="str">
        <f>IFERROR(__xludf.DUMMYFUNCTION("""COMPUTED_VALUE"""),"B.A (P)")</f>
        <v>B.A (P)</v>
      </c>
      <c r="F6" s="2" t="str">
        <f>IFERROR(__xludf.DUMMYFUNCTION("""COMPUTED_VALUE"""),"19/1453")</f>
        <v>19/1453</v>
      </c>
      <c r="G6" s="2">
        <f>IFERROR(__xludf.DUMMYFUNCTION("""COMPUTED_VALUE"""),9.910318056E9)</f>
        <v>9910318056</v>
      </c>
      <c r="H6" s="2" t="str">
        <f>IFERROR(__xludf.DUMMYFUNCTION("""COMPUTED_VALUE"""),"Dr.vandana")</f>
        <v>Dr.vandana</v>
      </c>
      <c r="I6" s="2" t="str">
        <f>IFERROR(__xludf.DUMMYFUNCTION("""COMPUTED_VALUE"""),"4-5 hours")</f>
        <v>4-5 hours</v>
      </c>
      <c r="J6" s="2" t="str">
        <f>IFERROR(__xludf.DUMMYFUNCTION("""COMPUTED_VALUE"""),"Time saved in travelling, Easy access to online study material")</f>
        <v>Time saved in travelling, Easy access to online study material</v>
      </c>
      <c r="K6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6" s="2">
        <f>IFERROR(__xludf.DUMMYFUNCTION("""COMPUTED_VALUE"""),5.0)</f>
        <v>5</v>
      </c>
      <c r="M6" s="2" t="str">
        <f>IFERROR(__xludf.DUMMYFUNCTION("""COMPUTED_VALUE"""),"Blended Learning (both)")</f>
        <v>Blended Learning (both)</v>
      </c>
      <c r="N6" s="2" t="str">
        <f>IFERROR(__xludf.DUMMYFUNCTION("""COMPUTED_VALUE"""),"Compulsion due to pandemic")</f>
        <v>Compulsion due to pandemic</v>
      </c>
      <c r="O6" s="2" t="str">
        <f>IFERROR(__xludf.DUMMYFUNCTION("""COMPUTED_VALUE"""),"Yes")</f>
        <v>Yes</v>
      </c>
      <c r="P6" s="2" t="str">
        <f>IFERROR(__xludf.DUMMYFUNCTION("""COMPUTED_VALUE"""),"No")</f>
        <v>No</v>
      </c>
      <c r="Q6" s="2" t="str">
        <f>IFERROR(__xludf.DUMMYFUNCTION("""COMPUTED_VALUE"""),"Yes")</f>
        <v>Yes</v>
      </c>
      <c r="R6" s="2" t="str">
        <f>IFERROR(__xludf.DUMMYFUNCTION("""COMPUTED_VALUE"""),"Yes")</f>
        <v>Yes</v>
      </c>
      <c r="S6" s="2" t="str">
        <f>IFERROR(__xludf.DUMMYFUNCTION("""COMPUTED_VALUE"""),"Yes")</f>
        <v>Yes</v>
      </c>
      <c r="T6" s="2" t="str">
        <f>IFERROR(__xludf.DUMMYFUNCTION("""COMPUTED_VALUE"""),"Online")</f>
        <v>Online</v>
      </c>
      <c r="U6" s="2" t="str">
        <f>IFERROR(__xludf.DUMMYFUNCTION("""COMPUTED_VALUE"""),"No")</f>
        <v>No</v>
      </c>
      <c r="V6" s="2" t="str">
        <f>IFERROR(__xludf.DUMMYFUNCTION("""COMPUTED_VALUE"""),"Yes")</f>
        <v>Yes</v>
      </c>
      <c r="W6" s="2" t="str">
        <f>IFERROR(__xludf.DUMMYFUNCTION("""COMPUTED_VALUE"""),"I want that College will be open. ")</f>
        <v>I want that College will be open. </v>
      </c>
      <c r="X6" s="2" t="str">
        <f>IFERROR(__xludf.DUMMYFUNCTION("""COMPUTED_VALUE"""),"Yes")</f>
        <v>Yes</v>
      </c>
      <c r="Y6" s="2" t="str">
        <f>IFERROR(__xludf.DUMMYFUNCTION("""COMPUTED_VALUE"""),"None")</f>
        <v>None</v>
      </c>
      <c r="Z6" s="2" t="str">
        <f>IFERROR(__xludf.DUMMYFUNCTION("""COMPUTED_VALUE"""),"Watch Movie and making food")</f>
        <v>Watch Movie and making food</v>
      </c>
      <c r="AA6" s="2" t="str">
        <f>IFERROR(__xludf.DUMMYFUNCTION("""COMPUTED_VALUE"""),"None")</f>
        <v>None</v>
      </c>
      <c r="AB6" s="2" t="str">
        <f>IFERROR(__xludf.DUMMYFUNCTION("""COMPUTED_VALUE"""),"Mild: Symptoms effectively managed at home")</f>
        <v>Mild: Symptoms effectively managed at home</v>
      </c>
      <c r="AC6" s="2" t="str">
        <f>IFERROR(__xludf.DUMMYFUNCTION("""COMPUTED_VALUE"""),"None")</f>
        <v>None</v>
      </c>
      <c r="AD6" s="2"/>
      <c r="AE6" s="2"/>
      <c r="AF6" s="2"/>
      <c r="AG6" s="2"/>
      <c r="AH6" s="2"/>
      <c r="AI6" s="2"/>
    </row>
    <row r="7">
      <c r="A7" s="1">
        <f>IFERROR(__xludf.DUMMYFUNCTION("""COMPUTED_VALUE"""),44496.501748298615)</f>
        <v>44496.50175</v>
      </c>
      <c r="B7" s="2" t="str">
        <f>IFERROR(__xludf.DUMMYFUNCTION("""COMPUTED_VALUE"""),"rupalikr205@gmail.com")</f>
        <v>rupalikr205@gmail.com</v>
      </c>
      <c r="C7" s="2" t="str">
        <f>IFERROR(__xludf.DUMMYFUNCTION("""COMPUTED_VALUE"""),"Rupali")</f>
        <v>Rupali</v>
      </c>
      <c r="D7" s="2" t="str">
        <f>IFERROR(__xludf.DUMMYFUNCTION("""COMPUTED_VALUE"""),"III Year")</f>
        <v>III Year</v>
      </c>
      <c r="E7" s="2" t="str">
        <f>IFERROR(__xludf.DUMMYFUNCTION("""COMPUTED_VALUE"""),"B.A (P)")</f>
        <v>B.A (P)</v>
      </c>
      <c r="F7" s="2" t="str">
        <f>IFERROR(__xludf.DUMMYFUNCTION("""COMPUTED_VALUE"""),"19/1438")</f>
        <v>19/1438</v>
      </c>
      <c r="G7" s="2">
        <f>IFERROR(__xludf.DUMMYFUNCTION("""COMPUTED_VALUE"""),7.048979977E9)</f>
        <v>7048979977</v>
      </c>
      <c r="H7" s="2" t="str">
        <f>IFERROR(__xludf.DUMMYFUNCTION("""COMPUTED_VALUE"""),"Dr. Vandana")</f>
        <v>Dr. Vandana</v>
      </c>
      <c r="I7" s="2" t="str">
        <f>IFERROR(__xludf.DUMMYFUNCTION("""COMPUTED_VALUE"""),"4-5 hours")</f>
        <v>4-5 hours</v>
      </c>
      <c r="J7" s="2" t="str">
        <f>IFERROR(__xludf.DUMMYFUNCTION("""COMPUTED_VALUE"""),"Convenience to outstation students")</f>
        <v>Convenience to outstation students</v>
      </c>
      <c r="K7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7" s="2">
        <f>IFERROR(__xludf.DUMMYFUNCTION("""COMPUTED_VALUE"""),4.0)</f>
        <v>4</v>
      </c>
      <c r="M7" s="2" t="str">
        <f>IFERROR(__xludf.DUMMYFUNCTION("""COMPUTED_VALUE"""),"Blended Learning (both)")</f>
        <v>Blended Learning (both)</v>
      </c>
      <c r="N7" s="2" t="str">
        <f>IFERROR(__xludf.DUMMYFUNCTION("""COMPUTED_VALUE"""),"Compulsion due to pandemic")</f>
        <v>Compulsion due to pandemic</v>
      </c>
      <c r="O7" s="2" t="str">
        <f>IFERROR(__xludf.DUMMYFUNCTION("""COMPUTED_VALUE"""),"No")</f>
        <v>No</v>
      </c>
      <c r="P7" s="2" t="str">
        <f>IFERROR(__xludf.DUMMYFUNCTION("""COMPUTED_VALUE"""),"Yes")</f>
        <v>Yes</v>
      </c>
      <c r="Q7" s="2" t="str">
        <f>IFERROR(__xludf.DUMMYFUNCTION("""COMPUTED_VALUE"""),"Yes")</f>
        <v>Yes</v>
      </c>
      <c r="R7" s="2" t="str">
        <f>IFERROR(__xludf.DUMMYFUNCTION("""COMPUTED_VALUE"""),"Yes")</f>
        <v>Yes</v>
      </c>
      <c r="S7" s="2" t="str">
        <f>IFERROR(__xludf.DUMMYFUNCTION("""COMPUTED_VALUE"""),"Yes")</f>
        <v>Yes</v>
      </c>
      <c r="T7" s="2" t="str">
        <f>IFERROR(__xludf.DUMMYFUNCTION("""COMPUTED_VALUE"""),"Offline")</f>
        <v>Offline</v>
      </c>
      <c r="U7" s="2" t="str">
        <f>IFERROR(__xludf.DUMMYFUNCTION("""COMPUTED_VALUE"""),"No")</f>
        <v>No</v>
      </c>
      <c r="V7" s="2" t="str">
        <f>IFERROR(__xludf.DUMMYFUNCTION("""COMPUTED_VALUE"""),"No")</f>
        <v>No</v>
      </c>
      <c r="W7" s="2" t="str">
        <f>IFERROR(__xludf.DUMMYFUNCTION("""COMPUTED_VALUE"""),"College reopen ")</f>
        <v>College reopen </v>
      </c>
      <c r="X7" s="2" t="str">
        <f>IFERROR(__xludf.DUMMYFUNCTION("""COMPUTED_VALUE"""),"Yes")</f>
        <v>Yes</v>
      </c>
      <c r="Y7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7" s="2" t="str">
        <f>IFERROR(__xludf.DUMMYFUNCTION("""COMPUTED_VALUE"""),"Watching movie, talking with friends. ")</f>
        <v>Watching movie, talking with friends. </v>
      </c>
      <c r="AA7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7" s="2" t="str">
        <f>IFERROR(__xludf.DUMMYFUNCTION("""COMPUTED_VALUE"""),"None")</f>
        <v>None</v>
      </c>
      <c r="AC7" s="2" t="str">
        <f>IFERROR(__xludf.DUMMYFUNCTION("""COMPUTED_VALUE"""),"First Dose")</f>
        <v>First Dose</v>
      </c>
      <c r="AD7" s="2"/>
      <c r="AE7" s="2"/>
      <c r="AF7" s="2"/>
      <c r="AG7" s="2"/>
      <c r="AH7" s="2"/>
      <c r="AI7" s="2"/>
    </row>
    <row r="8">
      <c r="A8" s="1">
        <f>IFERROR(__xludf.DUMMYFUNCTION("""COMPUTED_VALUE"""),44496.501957175926)</f>
        <v>44496.50196</v>
      </c>
      <c r="B8" s="2" t="str">
        <f>IFERROR(__xludf.DUMMYFUNCTION("""COMPUTED_VALUE"""),"anjusharma082001@gmail.com")</f>
        <v>anjusharma082001@gmail.com</v>
      </c>
      <c r="C8" s="2" t="str">
        <f>IFERROR(__xludf.DUMMYFUNCTION("""COMPUTED_VALUE"""),"Anju sharma ")</f>
        <v>Anju sharma </v>
      </c>
      <c r="D8" s="2" t="str">
        <f>IFERROR(__xludf.DUMMYFUNCTION("""COMPUTED_VALUE"""),"III Year")</f>
        <v>III Year</v>
      </c>
      <c r="E8" s="2" t="str">
        <f>IFERROR(__xludf.DUMMYFUNCTION("""COMPUTED_VALUE"""),"B.A (P)")</f>
        <v>B.A (P)</v>
      </c>
      <c r="F8" s="2" t="str">
        <f>IFERROR(__xludf.DUMMYFUNCTION("""COMPUTED_VALUE"""),"19/1146")</f>
        <v>19/1146</v>
      </c>
      <c r="G8" s="2">
        <f>IFERROR(__xludf.DUMMYFUNCTION("""COMPUTED_VALUE"""),7.210425573E9)</f>
        <v>7210425573</v>
      </c>
      <c r="H8" s="2" t="str">
        <f>IFERROR(__xludf.DUMMYFUNCTION("""COMPUTED_VALUE"""),"Dr. Vandana")</f>
        <v>Dr. Vandana</v>
      </c>
      <c r="I8" s="2" t="str">
        <f>IFERROR(__xludf.DUMMYFUNCTION("""COMPUTED_VALUE"""),"More than 5 hours")</f>
        <v>More than 5 hours</v>
      </c>
      <c r="J8" s="2" t="str">
        <f>IFERROR(__xludf.DUMMYFUNCTION("""COMPUTED_VALUE"""),"Time saved in travelling")</f>
        <v>Time saved in travelling</v>
      </c>
      <c r="K8" s="2" t="str">
        <f>IFERROR(__xludf.DUMMYFUNCTION("""COMPUTED_VALUE"""),"Network related disruptions")</f>
        <v>Network related disruptions</v>
      </c>
      <c r="L8" s="2">
        <f>IFERROR(__xludf.DUMMYFUNCTION("""COMPUTED_VALUE"""),6.0)</f>
        <v>6</v>
      </c>
      <c r="M8" s="2" t="str">
        <f>IFERROR(__xludf.DUMMYFUNCTION("""COMPUTED_VALUE"""),"Offline")</f>
        <v>Offline</v>
      </c>
      <c r="N8" s="2" t="str">
        <f>IFERROR(__xludf.DUMMYFUNCTION("""COMPUTED_VALUE"""),"Not Satisfactory")</f>
        <v>Not Satisfactory</v>
      </c>
      <c r="O8" s="2" t="str">
        <f>IFERROR(__xludf.DUMMYFUNCTION("""COMPUTED_VALUE"""),"Yes")</f>
        <v>Yes</v>
      </c>
      <c r="P8" s="2" t="str">
        <f>IFERROR(__xludf.DUMMYFUNCTION("""COMPUTED_VALUE"""),"No")</f>
        <v>No</v>
      </c>
      <c r="Q8" s="2" t="str">
        <f>IFERROR(__xludf.DUMMYFUNCTION("""COMPUTED_VALUE"""),"Yes")</f>
        <v>Yes</v>
      </c>
      <c r="R8" s="2" t="str">
        <f>IFERROR(__xludf.DUMMYFUNCTION("""COMPUTED_VALUE"""),"Yes")</f>
        <v>Yes</v>
      </c>
      <c r="S8" s="2" t="str">
        <f>IFERROR(__xludf.DUMMYFUNCTION("""COMPUTED_VALUE"""),"No")</f>
        <v>No</v>
      </c>
      <c r="T8" s="2" t="str">
        <f>IFERROR(__xludf.DUMMYFUNCTION("""COMPUTED_VALUE"""),"Offline")</f>
        <v>Offline</v>
      </c>
      <c r="U8" s="2" t="str">
        <f>IFERROR(__xludf.DUMMYFUNCTION("""COMPUTED_VALUE"""),"No")</f>
        <v>No</v>
      </c>
      <c r="V8" s="2" t="str">
        <f>IFERROR(__xludf.DUMMYFUNCTION("""COMPUTED_VALUE"""),"No")</f>
        <v>No</v>
      </c>
      <c r="W8" s="2" t="str">
        <f>IFERROR(__xludf.DUMMYFUNCTION("""COMPUTED_VALUE"""),"Talk about stress")</f>
        <v>Talk about stress</v>
      </c>
      <c r="X8" s="2" t="str">
        <f>IFERROR(__xludf.DUMMYFUNCTION("""COMPUTED_VALUE"""),"No")</f>
        <v>No</v>
      </c>
      <c r="Y8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8" s="2" t="str">
        <f>IFERROR(__xludf.DUMMYFUNCTION("""COMPUTED_VALUE"""),"Hangout with friends and family and talk to them daily")</f>
        <v>Hangout with friends and family and talk to them daily</v>
      </c>
      <c r="AA8" s="2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B8" s="2" t="str">
        <f>IFERROR(__xludf.DUMMYFUNCTION("""COMPUTED_VALUE"""),"Mild: Symptoms effectively managed at home")</f>
        <v>Mild: Symptoms effectively managed at home</v>
      </c>
      <c r="AC8" s="2" t="str">
        <f>IFERROR(__xludf.DUMMYFUNCTION("""COMPUTED_VALUE"""),"Second Dose")</f>
        <v>Second Dose</v>
      </c>
      <c r="AD8" s="2"/>
      <c r="AE8" s="2"/>
      <c r="AF8" s="2"/>
      <c r="AG8" s="2"/>
      <c r="AH8" s="2"/>
      <c r="AI8" s="2"/>
    </row>
    <row r="9">
      <c r="A9" s="1">
        <f>IFERROR(__xludf.DUMMYFUNCTION("""COMPUTED_VALUE"""),44496.50238981482)</f>
        <v>44496.50239</v>
      </c>
      <c r="B9" s="2" t="str">
        <f>IFERROR(__xludf.DUMMYFUNCTION("""COMPUTED_VALUE"""),"virendrapanday1230@gmail.com")</f>
        <v>virendrapanday1230@gmail.com</v>
      </c>
      <c r="C9" s="2" t="str">
        <f>IFERROR(__xludf.DUMMYFUNCTION("""COMPUTED_VALUE"""),"Preeti pandey")</f>
        <v>Preeti pandey</v>
      </c>
      <c r="D9" s="2" t="str">
        <f>IFERROR(__xludf.DUMMYFUNCTION("""COMPUTED_VALUE"""),"III Year")</f>
        <v>III Year</v>
      </c>
      <c r="E9" s="2" t="str">
        <f>IFERROR(__xludf.DUMMYFUNCTION("""COMPUTED_VALUE"""),"B.A (P)")</f>
        <v>B.A (P)</v>
      </c>
      <c r="F9" s="2" t="str">
        <f>IFERROR(__xludf.DUMMYFUNCTION("""COMPUTED_VALUE"""),"19/1548")</f>
        <v>19/1548</v>
      </c>
      <c r="G9" s="2">
        <f>IFERROR(__xludf.DUMMYFUNCTION("""COMPUTED_VALUE"""),8.595447549E9)</f>
        <v>8595447549</v>
      </c>
      <c r="H9" s="2" t="str">
        <f>IFERROR(__xludf.DUMMYFUNCTION("""COMPUTED_VALUE"""),"Dr. Vandana")</f>
        <v>Dr. Vandana</v>
      </c>
      <c r="I9" s="2" t="str">
        <f>IFERROR(__xludf.DUMMYFUNCTION("""COMPUTED_VALUE"""),"4-5 hours")</f>
        <v>4-5 hours</v>
      </c>
      <c r="J9" s="2" t="str">
        <f>IFERROR(__xludf.DUMMYFUNCTION("""COMPUTED_VALUE"""),"Time saved in travelling")</f>
        <v>Time saved in travelling</v>
      </c>
      <c r="K9" s="2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L9" s="2">
        <f>IFERROR(__xludf.DUMMYFUNCTION("""COMPUTED_VALUE"""),7.0)</f>
        <v>7</v>
      </c>
      <c r="M9" s="2" t="str">
        <f>IFERROR(__xludf.DUMMYFUNCTION("""COMPUTED_VALUE"""),"Blended Learning (both)")</f>
        <v>Blended Learning (both)</v>
      </c>
      <c r="N9" s="2" t="str">
        <f>IFERROR(__xludf.DUMMYFUNCTION("""COMPUTED_VALUE"""),"Compulsion due to pandemic")</f>
        <v>Compulsion due to pandemic</v>
      </c>
      <c r="O9" s="2" t="str">
        <f>IFERROR(__xludf.DUMMYFUNCTION("""COMPUTED_VALUE"""),"Yes")</f>
        <v>Yes</v>
      </c>
      <c r="P9" s="2" t="str">
        <f>IFERROR(__xludf.DUMMYFUNCTION("""COMPUTED_VALUE"""),"Yes")</f>
        <v>Yes</v>
      </c>
      <c r="Q9" s="2" t="str">
        <f>IFERROR(__xludf.DUMMYFUNCTION("""COMPUTED_VALUE"""),"Yes")</f>
        <v>Yes</v>
      </c>
      <c r="R9" s="2" t="str">
        <f>IFERROR(__xludf.DUMMYFUNCTION("""COMPUTED_VALUE"""),"No")</f>
        <v>No</v>
      </c>
      <c r="S9" s="2" t="str">
        <f>IFERROR(__xludf.DUMMYFUNCTION("""COMPUTED_VALUE"""),"Yes")</f>
        <v>Yes</v>
      </c>
      <c r="T9" s="2" t="str">
        <f>IFERROR(__xludf.DUMMYFUNCTION("""COMPUTED_VALUE"""),"Online")</f>
        <v>Online</v>
      </c>
      <c r="U9" s="2" t="str">
        <f>IFERROR(__xludf.DUMMYFUNCTION("""COMPUTED_VALUE"""),"No")</f>
        <v>No</v>
      </c>
      <c r="V9" s="2" t="str">
        <f>IFERROR(__xludf.DUMMYFUNCTION("""COMPUTED_VALUE"""),"No ")</f>
        <v>No </v>
      </c>
      <c r="W9" s="2" t="str">
        <f>IFERROR(__xludf.DUMMYFUNCTION("""COMPUTED_VALUE"""),"Expand their knowledge and skills")</f>
        <v>Expand their knowledge and skills</v>
      </c>
      <c r="X9" s="2" t="str">
        <f>IFERROR(__xludf.DUMMYFUNCTION("""COMPUTED_VALUE"""),"No")</f>
        <v>No</v>
      </c>
      <c r="Y9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9" s="2" t="str">
        <f>IFERROR(__xludf.DUMMYFUNCTION("""COMPUTED_VALUE""")," I always talk to my family")</f>
        <v> I always talk to my family</v>
      </c>
      <c r="AA9" s="2" t="str">
        <f>IFERROR(__xludf.DUMMYFUNCTION("""COMPUTED_VALUE"""),"None")</f>
        <v>None</v>
      </c>
      <c r="AB9" s="2" t="str">
        <f>IFERROR(__xludf.DUMMYFUNCTION("""COMPUTED_VALUE"""),"Mild: Symptoms effectively managed at home")</f>
        <v>Mild: Symptoms effectively managed at home</v>
      </c>
      <c r="AC9" s="2" t="str">
        <f>IFERROR(__xludf.DUMMYFUNCTION("""COMPUTED_VALUE"""),"First Dose")</f>
        <v>First Dose</v>
      </c>
      <c r="AD9" s="2"/>
      <c r="AE9" s="2"/>
      <c r="AF9" s="2"/>
      <c r="AG9" s="2"/>
      <c r="AH9" s="2"/>
      <c r="AI9" s="2"/>
    </row>
    <row r="10">
      <c r="A10" s="1">
        <f>IFERROR(__xludf.DUMMYFUNCTION("""COMPUTED_VALUE"""),44496.5026502199)</f>
        <v>44496.50265</v>
      </c>
      <c r="B10" s="2" t="str">
        <f>IFERROR(__xludf.DUMMYFUNCTION("""COMPUTED_VALUE"""),"akkurathor111@gmail.com")</f>
        <v>akkurathor111@gmail.com</v>
      </c>
      <c r="C10" s="2" t="str">
        <f>IFERROR(__xludf.DUMMYFUNCTION("""COMPUTED_VALUE"""),"Aakansha Rathor")</f>
        <v>Aakansha Rathor</v>
      </c>
      <c r="D10" s="2" t="str">
        <f>IFERROR(__xludf.DUMMYFUNCTION("""COMPUTED_VALUE"""),"III Year")</f>
        <v>III Year</v>
      </c>
      <c r="E10" s="2" t="str">
        <f>IFERROR(__xludf.DUMMYFUNCTION("""COMPUTED_VALUE"""),"B.A (P)")</f>
        <v>B.A (P)</v>
      </c>
      <c r="F10" s="2" t="str">
        <f>IFERROR(__xludf.DUMMYFUNCTION("""COMPUTED_VALUE"""),"19/1491")</f>
        <v>19/1491</v>
      </c>
      <c r="G10" s="2">
        <f>IFERROR(__xludf.DUMMYFUNCTION("""COMPUTED_VALUE"""),7.409964175E9)</f>
        <v>7409964175</v>
      </c>
      <c r="H10" s="2" t="str">
        <f>IFERROR(__xludf.DUMMYFUNCTION("""COMPUTED_VALUE"""),"Dr.Vandana ")</f>
        <v>Dr.Vandana </v>
      </c>
      <c r="I10" s="2" t="str">
        <f>IFERROR(__xludf.DUMMYFUNCTION("""COMPUTED_VALUE"""),"More than 5 hours")</f>
        <v>More than 5 hours</v>
      </c>
      <c r="J10" s="2" t="str">
        <f>IFERROR(__xludf.DUMMYFUNCTION("""COMPUTED_VALUE"""),"Time saved in travelling, Convenience to outstation students, Other")</f>
        <v>Time saved in travelling, Convenience to outstation students, Other</v>
      </c>
      <c r="K10" s="2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L10" s="2">
        <f>IFERROR(__xludf.DUMMYFUNCTION("""COMPUTED_VALUE"""),5.0)</f>
        <v>5</v>
      </c>
      <c r="M10" s="2" t="str">
        <f>IFERROR(__xludf.DUMMYFUNCTION("""COMPUTED_VALUE"""),"Blended Learning (both)")</f>
        <v>Blended Learning (both)</v>
      </c>
      <c r="N10" s="2" t="str">
        <f>IFERROR(__xludf.DUMMYFUNCTION("""COMPUTED_VALUE"""),"Not Satisfactory")</f>
        <v>Not Satisfactory</v>
      </c>
      <c r="O10" s="2" t="str">
        <f>IFERROR(__xludf.DUMMYFUNCTION("""COMPUTED_VALUE"""),"No")</f>
        <v>No</v>
      </c>
      <c r="P10" s="2" t="str">
        <f>IFERROR(__xludf.DUMMYFUNCTION("""COMPUTED_VALUE"""),"Yes")</f>
        <v>Yes</v>
      </c>
      <c r="Q10" s="2" t="str">
        <f>IFERROR(__xludf.DUMMYFUNCTION("""COMPUTED_VALUE"""),"Yes")</f>
        <v>Yes</v>
      </c>
      <c r="R10" s="2" t="str">
        <f>IFERROR(__xludf.DUMMYFUNCTION("""COMPUTED_VALUE"""),"No")</f>
        <v>No</v>
      </c>
      <c r="S10" s="2" t="str">
        <f>IFERROR(__xludf.DUMMYFUNCTION("""COMPUTED_VALUE"""),"Yes")</f>
        <v>Yes</v>
      </c>
      <c r="T10" s="2" t="str">
        <f>IFERROR(__xludf.DUMMYFUNCTION("""COMPUTED_VALUE"""),"Online")</f>
        <v>Online</v>
      </c>
      <c r="U10" s="2" t="str">
        <f>IFERROR(__xludf.DUMMYFUNCTION("""COMPUTED_VALUE"""),"Yes")</f>
        <v>Yes</v>
      </c>
      <c r="V10" s="2" t="str">
        <f>IFERROR(__xludf.DUMMYFUNCTION("""COMPUTED_VALUE"""),"Yes, like personality development, ")</f>
        <v>Yes, like personality development, </v>
      </c>
      <c r="W10" s="2" t="str">
        <f>IFERROR(__xludf.DUMMYFUNCTION("""COMPUTED_VALUE"""),"Offline collges should be run , i m really tired off taking all the offline classes. ")</f>
        <v>Offline collges should be run , i m really tired off taking all the offline classes. </v>
      </c>
      <c r="X10" s="2" t="str">
        <f>IFERROR(__xludf.DUMMYFUNCTION("""COMPUTED_VALUE"""),"Yes, i need m an upsc aspirant with sociogy+ history subject i want to talk mu teachers for better guidence and optional subject. ")</f>
        <v>Yes, i need m an upsc aspirant with sociogy+ history subject i want to talk mu teachers for better guidence and optional subject. </v>
      </c>
      <c r="Y10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0" s="2" t="str">
        <f>IFERROR(__xludf.DUMMYFUNCTION("""COMPUTED_VALUE"""),"Keeping mobile aside and went to temple for peace from stress and all anxiety. ")</f>
        <v>Keeping mobile aside and went to temple for peace from stress and all anxiety. </v>
      </c>
      <c r="AA10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0" s="2" t="str">
        <f>IFERROR(__xludf.DUMMYFUNCTION("""COMPUTED_VALUE"""),"Mild: Symptoms effectively managed at home")</f>
        <v>Mild: Symptoms effectively managed at home</v>
      </c>
      <c r="AC10" s="2" t="str">
        <f>IFERROR(__xludf.DUMMYFUNCTION("""COMPUTED_VALUE"""),"First Dose")</f>
        <v>First Dose</v>
      </c>
      <c r="AD10" s="2"/>
      <c r="AE10" s="2"/>
      <c r="AF10" s="2"/>
      <c r="AG10" s="2"/>
      <c r="AH10" s="2"/>
      <c r="AI10" s="2"/>
    </row>
    <row r="11">
      <c r="A11" s="1">
        <f>IFERROR(__xludf.DUMMYFUNCTION("""COMPUTED_VALUE"""),44496.50636677084)</f>
        <v>44496.50637</v>
      </c>
      <c r="B11" s="2" t="str">
        <f>IFERROR(__xludf.DUMMYFUNCTION("""COMPUTED_VALUE"""),"riyapanwar06032002@gmail.com")</f>
        <v>riyapanwar06032002@gmail.com</v>
      </c>
      <c r="C11" s="2" t="str">
        <f>IFERROR(__xludf.DUMMYFUNCTION("""COMPUTED_VALUE"""),"Riya")</f>
        <v>Riya</v>
      </c>
      <c r="D11" s="2" t="str">
        <f>IFERROR(__xludf.DUMMYFUNCTION("""COMPUTED_VALUE"""),"III Year")</f>
        <v>III Year</v>
      </c>
      <c r="E11" s="2" t="str">
        <f>IFERROR(__xludf.DUMMYFUNCTION("""COMPUTED_VALUE"""),"B.A (P)")</f>
        <v>B.A (P)</v>
      </c>
      <c r="F11" s="2" t="str">
        <f>IFERROR(__xludf.DUMMYFUNCTION("""COMPUTED_VALUE"""),"19/1195")</f>
        <v>19/1195</v>
      </c>
      <c r="G11" s="2">
        <f>IFERROR(__xludf.DUMMYFUNCTION("""COMPUTED_VALUE"""),9.650649946E9)</f>
        <v>9650649946</v>
      </c>
      <c r="H11" s="2" t="str">
        <f>IFERROR(__xludf.DUMMYFUNCTION("""COMPUTED_VALUE"""),"dr.vandana")</f>
        <v>dr.vandana</v>
      </c>
      <c r="I11" s="2" t="str">
        <f>IFERROR(__xludf.DUMMYFUNCTION("""COMPUTED_VALUE"""),"More than 5 hours")</f>
        <v>More than 5 hours</v>
      </c>
      <c r="J11" s="2" t="str">
        <f>IFERROR(__xludf.DUMMYFUNCTION("""COMPUTED_VALUE"""),"Time saved in travelling")</f>
        <v>Time saved in travelling</v>
      </c>
      <c r="K11" s="2" t="str">
        <f>IFERROR(__xludf.DUMMYFUNCTION("""COMPUTED_VALUE"""),"Students are sometimes less involved/engaged (leave the class in between)")</f>
        <v>Students are sometimes less involved/engaged (leave the class in between)</v>
      </c>
      <c r="L11" s="2">
        <f>IFERROR(__xludf.DUMMYFUNCTION("""COMPUTED_VALUE"""),4.0)</f>
        <v>4</v>
      </c>
      <c r="M11" s="2" t="str">
        <f>IFERROR(__xludf.DUMMYFUNCTION("""COMPUTED_VALUE"""),"Blended Learning (both)")</f>
        <v>Blended Learning (both)</v>
      </c>
      <c r="N11" s="2" t="str">
        <f>IFERROR(__xludf.DUMMYFUNCTION("""COMPUTED_VALUE"""),"Compulsion due to pandemic")</f>
        <v>Compulsion due to pandemic</v>
      </c>
      <c r="O11" s="2" t="str">
        <f>IFERROR(__xludf.DUMMYFUNCTION("""COMPUTED_VALUE"""),"No")</f>
        <v>No</v>
      </c>
      <c r="P11" s="2" t="str">
        <f>IFERROR(__xludf.DUMMYFUNCTION("""COMPUTED_VALUE"""),"Yes")</f>
        <v>Yes</v>
      </c>
      <c r="Q11" s="2" t="str">
        <f>IFERROR(__xludf.DUMMYFUNCTION("""COMPUTED_VALUE"""),"Yes")</f>
        <v>Yes</v>
      </c>
      <c r="R11" s="2" t="str">
        <f>IFERROR(__xludf.DUMMYFUNCTION("""COMPUTED_VALUE"""),"No")</f>
        <v>No</v>
      </c>
      <c r="S11" s="2" t="str">
        <f>IFERROR(__xludf.DUMMYFUNCTION("""COMPUTED_VALUE"""),"Yes")</f>
        <v>Yes</v>
      </c>
      <c r="T11" s="2" t="str">
        <f>IFERROR(__xludf.DUMMYFUNCTION("""COMPUTED_VALUE"""),"Online")</f>
        <v>Online</v>
      </c>
      <c r="U11" s="2" t="str">
        <f>IFERROR(__xludf.DUMMYFUNCTION("""COMPUTED_VALUE"""),"No")</f>
        <v>No</v>
      </c>
      <c r="V11" s="2" t="str">
        <f>IFERROR(__xludf.DUMMYFUNCTION("""COMPUTED_VALUE"""),"No")</f>
        <v>No</v>
      </c>
      <c r="W11" s="2" t="str">
        <f>IFERROR(__xludf.DUMMYFUNCTION("""COMPUTED_VALUE"""),"One thing I would like to get out of our mentorship program it's about an annual fee because of pandamic so many students not able pay There fee so i think we should talk about it ")</f>
        <v>One thing I would like to get out of our mentorship program it's about an annual fee because of pandamic so many students not able pay There fee so i think we should talk about it </v>
      </c>
      <c r="X11" s="2" t="str">
        <f>IFERROR(__xludf.DUMMYFUNCTION("""COMPUTED_VALUE"""),"Yes")</f>
        <v>Yes</v>
      </c>
      <c r="Y11" s="2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Z11" s="2" t="str">
        <f>IFERROR(__xludf.DUMMYFUNCTION("""COMPUTED_VALUE"""),"Talking with friends, watching movies &amp; motivational video..")</f>
        <v>Talking with friends, watching movies &amp; motivational video..</v>
      </c>
      <c r="AA11" s="2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B11" s="2" t="str">
        <f>IFERROR(__xludf.DUMMYFUNCTION("""COMPUTED_VALUE"""),"None")</f>
        <v>None</v>
      </c>
      <c r="AC11" s="2" t="str">
        <f>IFERROR(__xludf.DUMMYFUNCTION("""COMPUTED_VALUE"""),"Second Dose")</f>
        <v>Second Dose</v>
      </c>
      <c r="AD11" s="2"/>
      <c r="AE11" s="2"/>
      <c r="AF11" s="2"/>
      <c r="AG11" s="2"/>
      <c r="AH11" s="2"/>
      <c r="AI11" s="2"/>
    </row>
    <row r="12">
      <c r="A12" s="1">
        <f>IFERROR(__xludf.DUMMYFUNCTION("""COMPUTED_VALUE"""),44496.51336868056)</f>
        <v>44496.51337</v>
      </c>
      <c r="B12" s="2" t="str">
        <f>IFERROR(__xludf.DUMMYFUNCTION("""COMPUTED_VALUE"""),"ifrak8595@gmail.com")</f>
        <v>ifrak8595@gmail.com</v>
      </c>
      <c r="C12" s="2" t="str">
        <f>IFERROR(__xludf.DUMMYFUNCTION("""COMPUTED_VALUE"""),"Sabihar")</f>
        <v>Sabihar</v>
      </c>
      <c r="D12" s="2" t="str">
        <f>IFERROR(__xludf.DUMMYFUNCTION("""COMPUTED_VALUE"""),"III Year")</f>
        <v>III Year</v>
      </c>
      <c r="E12" s="2" t="str">
        <f>IFERROR(__xludf.DUMMYFUNCTION("""COMPUTED_VALUE"""),"B.A (P)")</f>
        <v>B.A (P)</v>
      </c>
      <c r="F12" s="2" t="str">
        <f>IFERROR(__xludf.DUMMYFUNCTION("""COMPUTED_VALUE"""),"Shayama prasad mukharji college")</f>
        <v>Shayama prasad mukharji college</v>
      </c>
      <c r="G12" s="2">
        <f>IFERROR(__xludf.DUMMYFUNCTION("""COMPUTED_VALUE"""),9.56047448E9)</f>
        <v>9560474480</v>
      </c>
      <c r="H12" s="2" t="str">
        <f>IFERROR(__xludf.DUMMYFUNCTION("""COMPUTED_VALUE"""),"Dr vandana")</f>
        <v>Dr vandana</v>
      </c>
      <c r="I12" s="2" t="str">
        <f>IFERROR(__xludf.DUMMYFUNCTION("""COMPUTED_VALUE"""),"4-5 hours")</f>
        <v>4-5 hours</v>
      </c>
      <c r="J12" s="2" t="str">
        <f>IFERROR(__xludf.DUMMYFUNCTION("""COMPUTED_VALUE"""),"Time saved in travelling")</f>
        <v>Time saved in travelling</v>
      </c>
      <c r="K12" s="2" t="str">
        <f>IFERROR(__xludf.DUMMYFUNCTION("""COMPUTED_VALUE"""),"Students are sometimes less involved/engaged (leave the class in between)")</f>
        <v>Students are sometimes less involved/engaged (leave the class in between)</v>
      </c>
      <c r="L12" s="2">
        <f>IFERROR(__xludf.DUMMYFUNCTION("""COMPUTED_VALUE"""),5.0)</f>
        <v>5</v>
      </c>
      <c r="M12" s="2" t="str">
        <f>IFERROR(__xludf.DUMMYFUNCTION("""COMPUTED_VALUE"""),"Blended Learning (both)")</f>
        <v>Blended Learning (both)</v>
      </c>
      <c r="N12" s="2" t="str">
        <f>IFERROR(__xludf.DUMMYFUNCTION("""COMPUTED_VALUE"""),"Satisfactory")</f>
        <v>Satisfactory</v>
      </c>
      <c r="O12" s="2" t="str">
        <f>IFERROR(__xludf.DUMMYFUNCTION("""COMPUTED_VALUE"""),"Yes")</f>
        <v>Yes</v>
      </c>
      <c r="P12" s="2" t="str">
        <f>IFERROR(__xludf.DUMMYFUNCTION("""COMPUTED_VALUE"""),"Yes")</f>
        <v>Yes</v>
      </c>
      <c r="Q12" s="2" t="str">
        <f>IFERROR(__xludf.DUMMYFUNCTION("""COMPUTED_VALUE"""),"No")</f>
        <v>No</v>
      </c>
      <c r="R12" s="2" t="str">
        <f>IFERROR(__xludf.DUMMYFUNCTION("""COMPUTED_VALUE"""),"Yes")</f>
        <v>Yes</v>
      </c>
      <c r="S12" s="2" t="str">
        <f>IFERROR(__xludf.DUMMYFUNCTION("""COMPUTED_VALUE"""),"Yes")</f>
        <v>Yes</v>
      </c>
      <c r="T12" s="2" t="str">
        <f>IFERROR(__xludf.DUMMYFUNCTION("""COMPUTED_VALUE"""),"Online")</f>
        <v>Online</v>
      </c>
      <c r="U12" s="2" t="str">
        <f>IFERROR(__xludf.DUMMYFUNCTION("""COMPUTED_VALUE"""),"No")</f>
        <v>No</v>
      </c>
      <c r="V12" s="2" t="str">
        <f>IFERROR(__xludf.DUMMYFUNCTION("""COMPUTED_VALUE"""),"Yes")</f>
        <v>Yes</v>
      </c>
      <c r="W12" s="2" t="str">
        <f>IFERROR(__xludf.DUMMYFUNCTION("""COMPUTED_VALUE"""),"Nothing but")</f>
        <v>Nothing but</v>
      </c>
      <c r="X12" s="2" t="str">
        <f>IFERROR(__xludf.DUMMYFUNCTION("""COMPUTED_VALUE"""),"Yes")</f>
        <v>Yes</v>
      </c>
      <c r="Y12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2" s="2" t="str">
        <f>IFERROR(__xludf.DUMMYFUNCTION("""COMPUTED_VALUE""")," Do Both thing are same time ")</f>
        <v> Do Both thing are same time </v>
      </c>
      <c r="AA12" s="2"/>
      <c r="AB12" s="2" t="str">
        <f>IFERROR(__xludf.DUMMYFUNCTION("""COMPUTED_VALUE"""),"Mild: Symptoms effectively managed at home")</f>
        <v>Mild: Symptoms effectively managed at home</v>
      </c>
      <c r="AC12" s="2" t="str">
        <f>IFERROR(__xludf.DUMMYFUNCTION("""COMPUTED_VALUE"""),"None")</f>
        <v>None</v>
      </c>
      <c r="AD12" s="2"/>
      <c r="AE12" s="2"/>
      <c r="AF12" s="2"/>
      <c r="AG12" s="2"/>
      <c r="AH12" s="2"/>
      <c r="AI12" s="2"/>
    </row>
    <row r="13">
      <c r="A13" s="1">
        <f>IFERROR(__xludf.DUMMYFUNCTION("""COMPUTED_VALUE"""),44496.51655799768)</f>
        <v>44496.51656</v>
      </c>
      <c r="B13" s="2" t="str">
        <f>IFERROR(__xludf.DUMMYFUNCTION("""COMPUTED_VALUE"""),"Ritubharti8800@gmail.com")</f>
        <v>Ritubharti8800@gmail.com</v>
      </c>
      <c r="C13" s="2" t="str">
        <f>IFERROR(__xludf.DUMMYFUNCTION("""COMPUTED_VALUE"""),"Ritu Bharti ")</f>
        <v>Ritu Bharti </v>
      </c>
      <c r="D13" s="2" t="str">
        <f>IFERROR(__xludf.DUMMYFUNCTION("""COMPUTED_VALUE"""),"III Year")</f>
        <v>III Year</v>
      </c>
      <c r="E13" s="2" t="str">
        <f>IFERROR(__xludf.DUMMYFUNCTION("""COMPUTED_VALUE"""),"B.A (P)")</f>
        <v>B.A (P)</v>
      </c>
      <c r="F13" s="2" t="str">
        <f>IFERROR(__xludf.DUMMYFUNCTION("""COMPUTED_VALUE"""),"19/1575")</f>
        <v>19/1575</v>
      </c>
      <c r="G13" s="2">
        <f>IFERROR(__xludf.DUMMYFUNCTION("""COMPUTED_VALUE"""),9.20566199E9)</f>
        <v>9205661990</v>
      </c>
      <c r="H13" s="2" t="str">
        <f>IFERROR(__xludf.DUMMYFUNCTION("""COMPUTED_VALUE"""),"Dr. Vandana ")</f>
        <v>Dr. Vandana </v>
      </c>
      <c r="I13" s="2" t="str">
        <f>IFERROR(__xludf.DUMMYFUNCTION("""COMPUTED_VALUE"""),"4-5 hours")</f>
        <v>4-5 hours</v>
      </c>
      <c r="J13" s="2" t="str">
        <f>IFERROR(__xludf.DUMMYFUNCTION("""COMPUTED_VALUE"""),"Time saved in travelling, Convenience to outstation students")</f>
        <v>Time saved in travelling, Convenience to outstation students</v>
      </c>
      <c r="K13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13" s="2">
        <f>IFERROR(__xludf.DUMMYFUNCTION("""COMPUTED_VALUE"""),7.0)</f>
        <v>7</v>
      </c>
      <c r="M13" s="2" t="str">
        <f>IFERROR(__xludf.DUMMYFUNCTION("""COMPUTED_VALUE"""),"Blended Learning (both)")</f>
        <v>Blended Learning (both)</v>
      </c>
      <c r="N13" s="2" t="str">
        <f>IFERROR(__xludf.DUMMYFUNCTION("""COMPUTED_VALUE"""),"Compulsion due to pandemic")</f>
        <v>Compulsion due to pandemic</v>
      </c>
      <c r="O13" s="2" t="str">
        <f>IFERROR(__xludf.DUMMYFUNCTION("""COMPUTED_VALUE"""),"No")</f>
        <v>No</v>
      </c>
      <c r="P13" s="2" t="str">
        <f>IFERROR(__xludf.DUMMYFUNCTION("""COMPUTED_VALUE"""),"Yes")</f>
        <v>Yes</v>
      </c>
      <c r="Q13" s="2" t="str">
        <f>IFERROR(__xludf.DUMMYFUNCTION("""COMPUTED_VALUE"""),"No")</f>
        <v>No</v>
      </c>
      <c r="R13" s="2" t="str">
        <f>IFERROR(__xludf.DUMMYFUNCTION("""COMPUTED_VALUE"""),"No")</f>
        <v>No</v>
      </c>
      <c r="S13" s="2" t="str">
        <f>IFERROR(__xludf.DUMMYFUNCTION("""COMPUTED_VALUE"""),"No")</f>
        <v>No</v>
      </c>
      <c r="T13" s="2" t="str">
        <f>IFERROR(__xludf.DUMMYFUNCTION("""COMPUTED_VALUE"""),"Online")</f>
        <v>Online</v>
      </c>
      <c r="U13" s="2" t="str">
        <f>IFERROR(__xludf.DUMMYFUNCTION("""COMPUTED_VALUE"""),"Yes")</f>
        <v>Yes</v>
      </c>
      <c r="V13" s="2" t="str">
        <f>IFERROR(__xludf.DUMMYFUNCTION("""COMPUTED_VALUE"""),"No")</f>
        <v>No</v>
      </c>
      <c r="W13" s="2" t="str">
        <f>IFERROR(__xludf.DUMMYFUNCTION("""COMPUTED_VALUE"""),"Nothing ")</f>
        <v>Nothing </v>
      </c>
      <c r="X13" s="2" t="str">
        <f>IFERROR(__xludf.DUMMYFUNCTION("""COMPUTED_VALUE"""),"No")</f>
        <v>No</v>
      </c>
      <c r="Y13" s="2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Z13" s="2" t="str">
        <f>IFERROR(__xludf.DUMMYFUNCTION("""COMPUTED_VALUE"""),"Time spend with family members ")</f>
        <v>Time spend with family members </v>
      </c>
      <c r="AA13" s="2" t="str">
        <f>IFERROR(__xludf.DUMMYFUNCTION("""COMPUTED_VALUE"""),"None")</f>
        <v>None</v>
      </c>
      <c r="AB13" s="2" t="str">
        <f>IFERROR(__xludf.DUMMYFUNCTION("""COMPUTED_VALUE"""),"None")</f>
        <v>None</v>
      </c>
      <c r="AC13" s="2" t="str">
        <f>IFERROR(__xludf.DUMMYFUNCTION("""COMPUTED_VALUE"""),"None")</f>
        <v>None</v>
      </c>
      <c r="AD13" s="2"/>
      <c r="AE13" s="2"/>
      <c r="AF13" s="2"/>
      <c r="AG13" s="2"/>
      <c r="AH13" s="2"/>
      <c r="AI13" s="2"/>
    </row>
    <row r="14">
      <c r="A14" s="1">
        <f>IFERROR(__xludf.DUMMYFUNCTION("""COMPUTED_VALUE"""),44496.54780537037)</f>
        <v>44496.54781</v>
      </c>
      <c r="B14" s="2" t="str">
        <f>IFERROR(__xludf.DUMMYFUNCTION("""COMPUTED_VALUE"""),"apekshatomar966@gmail.com")</f>
        <v>apekshatomar966@gmail.com</v>
      </c>
      <c r="C14" s="2" t="str">
        <f>IFERROR(__xludf.DUMMYFUNCTION("""COMPUTED_VALUE"""),"Apeksha")</f>
        <v>Apeksha</v>
      </c>
      <c r="D14" s="2" t="str">
        <f>IFERROR(__xludf.DUMMYFUNCTION("""COMPUTED_VALUE"""),"III Year")</f>
        <v>III Year</v>
      </c>
      <c r="E14" s="2" t="str">
        <f>IFERROR(__xludf.DUMMYFUNCTION("""COMPUTED_VALUE"""),"B.A (P)")</f>
        <v>B.A (P)</v>
      </c>
      <c r="F14" s="2" t="str">
        <f>IFERROR(__xludf.DUMMYFUNCTION("""COMPUTED_VALUE"""),"19/1439")</f>
        <v>19/1439</v>
      </c>
      <c r="G14" s="2">
        <f>IFERROR(__xludf.DUMMYFUNCTION("""COMPUTED_VALUE"""),9.315969474E9)</f>
        <v>9315969474</v>
      </c>
      <c r="H14" s="2" t="str">
        <f>IFERROR(__xludf.DUMMYFUNCTION("""COMPUTED_VALUE"""),"Vandana Mam")</f>
        <v>Vandana Mam</v>
      </c>
      <c r="I14" s="2" t="str">
        <f>IFERROR(__xludf.DUMMYFUNCTION("""COMPUTED_VALUE"""),"4-5 hours")</f>
        <v>4-5 hours</v>
      </c>
      <c r="J14" s="2" t="str">
        <f>IFERROR(__xludf.DUMMYFUNCTION("""COMPUTED_VALUE"""),"Time saved in travelling")</f>
        <v>Time saved in travelling</v>
      </c>
      <c r="K14" s="2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L14" s="2">
        <f>IFERROR(__xludf.DUMMYFUNCTION("""COMPUTED_VALUE"""),5.0)</f>
        <v>5</v>
      </c>
      <c r="M14" s="2" t="str">
        <f>IFERROR(__xludf.DUMMYFUNCTION("""COMPUTED_VALUE"""),"Online")</f>
        <v>Online</v>
      </c>
      <c r="N14" s="2" t="str">
        <f>IFERROR(__xludf.DUMMYFUNCTION("""COMPUTED_VALUE"""),"Compulsion due to pandemic")</f>
        <v>Compulsion due to pandemic</v>
      </c>
      <c r="O14" s="2" t="str">
        <f>IFERROR(__xludf.DUMMYFUNCTION("""COMPUTED_VALUE"""),"Yes")</f>
        <v>Yes</v>
      </c>
      <c r="P14" s="2" t="str">
        <f>IFERROR(__xludf.DUMMYFUNCTION("""COMPUTED_VALUE"""),"Yes")</f>
        <v>Yes</v>
      </c>
      <c r="Q14" s="2" t="str">
        <f>IFERROR(__xludf.DUMMYFUNCTION("""COMPUTED_VALUE"""),"Yes")</f>
        <v>Yes</v>
      </c>
      <c r="R14" s="2" t="str">
        <f>IFERROR(__xludf.DUMMYFUNCTION("""COMPUTED_VALUE"""),"No")</f>
        <v>No</v>
      </c>
      <c r="S14" s="2" t="str">
        <f>IFERROR(__xludf.DUMMYFUNCTION("""COMPUTED_VALUE"""),"No")</f>
        <v>No</v>
      </c>
      <c r="T14" s="2" t="str">
        <f>IFERROR(__xludf.DUMMYFUNCTION("""COMPUTED_VALUE"""),"Online")</f>
        <v>Online</v>
      </c>
      <c r="U14" s="2" t="str">
        <f>IFERROR(__xludf.DUMMYFUNCTION("""COMPUTED_VALUE"""),"Yes")</f>
        <v>Yes</v>
      </c>
      <c r="V14" s="2"/>
      <c r="W14" s="2"/>
      <c r="X14" s="2"/>
      <c r="Y14" s="2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Z14" s="2" t="str">
        <f>IFERROR(__xludf.DUMMYFUNCTION("""COMPUTED_VALUE"""),"Keep yourself busy")</f>
        <v>Keep yourself busy</v>
      </c>
      <c r="AA14" s="2" t="str">
        <f>IFERROR(__xludf.DUMMYFUNCTION("""COMPUTED_VALUE"""),"None")</f>
        <v>None</v>
      </c>
      <c r="AB14" s="2" t="str">
        <f>IFERROR(__xludf.DUMMYFUNCTION("""COMPUTED_VALUE"""),"Mild: Symptoms effectively managed at home")</f>
        <v>Mild: Symptoms effectively managed at home</v>
      </c>
      <c r="AC14" s="2" t="str">
        <f>IFERROR(__xludf.DUMMYFUNCTION("""COMPUTED_VALUE"""),"First Dose")</f>
        <v>First Dose</v>
      </c>
      <c r="AD14" s="2"/>
      <c r="AE14" s="2"/>
      <c r="AF14" s="2"/>
      <c r="AG14" s="2"/>
      <c r="AH14" s="2"/>
      <c r="AI14" s="2"/>
    </row>
  </sheetData>
  <drawing r:id="rId1"/>
</worksheet>
</file>